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l!$A$1:$K$19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4" i="1" l="1"/>
  <c r="J18" i="1" s="1"/>
  <c r="K4" i="1"/>
  <c r="K18" i="1" s="1"/>
  <c r="A5" i="1"/>
  <c r="A6" i="1"/>
  <c r="A7" i="1" s="1"/>
  <c r="A8" i="1" s="1"/>
  <c r="A9" i="1" s="1"/>
  <c r="A10" i="1" s="1"/>
  <c r="A14" i="1"/>
  <c r="A15" i="1"/>
  <c r="A16" i="1" s="1"/>
  <c r="J19" i="1" l="1"/>
  <c r="K19" i="1"/>
</calcChain>
</file>

<file path=xl/sharedStrings.xml><?xml version="1.0" encoding="utf-8"?>
<sst xmlns="http://schemas.openxmlformats.org/spreadsheetml/2006/main" count="72" uniqueCount="39">
  <si>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</si>
  <si>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</si>
  <si>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</si>
  <si>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</si>
  <si>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</si>
  <si>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</si>
  <si>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</si>
  <si>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</si>
  <si>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</si>
  <si>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</si>
  <si>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</si>
  <si>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M01AB01</t>
  </si>
  <si>
    <t>indometacin</t>
  </si>
  <si>
    <t>kapsula 25mg</t>
  </si>
  <si>
    <t>M01AB05</t>
  </si>
  <si>
    <t>diklofenak</t>
  </si>
  <si>
    <t>tableta 50mg</t>
  </si>
  <si>
    <t>tbl. s prod. oslob. 100 mg</t>
  </si>
  <si>
    <t>čepić 12,5mg</t>
  </si>
  <si>
    <t>čepić 25mg</t>
  </si>
  <si>
    <t>čepić 50mg</t>
  </si>
  <si>
    <t>kapsula ili tableta 75 mg</t>
  </si>
  <si>
    <t>M01AE01</t>
  </si>
  <si>
    <t>ibuprofen</t>
  </si>
  <si>
    <t>tableta 600 mg</t>
  </si>
  <si>
    <t>granule 600mg</t>
  </si>
  <si>
    <t>čepić 125mg</t>
  </si>
  <si>
    <t>čepić 60mg</t>
  </si>
  <si>
    <t>Grupa 64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</si>
  <si>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</si>
  <si>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</si>
  <si>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</si>
  <si>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</si>
  <si>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</si>
  <si>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sirup 100ml (20mg/ml)</t>
  </si>
  <si>
    <t>tableta 400mg</t>
  </si>
  <si>
    <t>ketoprofen</t>
  </si>
  <si>
    <t>ampula 100mg/2ml</t>
  </si>
  <si>
    <t>M01AE03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</si>
</sst>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2" fillId="3" borderId="7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2" fontId="2" fillId="0" borderId="8" xfId="0" applyNumberFormat="1" applyFont="1" applyFill="1" applyBorder="1" applyAlignment="1" applyProtection="1">
      <alignment horizontal="center" vertical="center"/>
    </xf>
    <xf numFmtId="3" fontId="2" fillId="0" borderId="8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3" fontId="2" fillId="0" borderId="7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workbookViewId="0">
      <selection activeCell="B20" sqref="B20"/>
    </sheetView>
  </sheetViews>
  <sheetFormatPr defaultColWidth="17.33203125" defaultRowHeight="15.75" customHeight="1" x14ac:dyDescent="0.25"/>
  <cols>
    <col min="1" max="1" width="5.33203125" style="4" customWidth="1"/>
    <col min="2" max="2" width="9.6640625" style="2" customWidth="1"/>
    <col min="3" max="3" width="17.44140625" style="2" customWidth="1"/>
    <col min="4" max="4" width="25.5546875" style="2" customWidth="1"/>
    <col min="5" max="5" width="5.5546875" style="3" customWidth="1"/>
    <col min="6" max="6" width="14.109375" style="3" customWidth="1"/>
    <col min="7" max="7" width="14" style="3" customWidth="1"/>
    <col min="8" max="8" width="9.88671875" style="2" customWidth="1"/>
    <col min="9" max="9" width="9.33203125" style="2" customWidth="1"/>
    <col min="10" max="10" width="11.6640625" style="2" customWidth="1"/>
    <col min="11" max="11" width="12.88671875" customWidth="1"/>
    <col min="12" max="12" width="6.44140625" customWidth="1"/>
    <col min="13" max="13" width="19.6640625" customWidth="1"/>
  </cols>
  <sheetData>
    <row r="1" spans="1:13" s="1" customFormat="1" ht="15" customHeight="1" x14ac:dyDescent="0.25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.75" customHeight="1" x14ac:dyDescent="0.25">
      <c r="A2" s="45" t="s">
        <v>28</v>
      </c>
      <c r="B2" s="45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 x14ac:dyDescent="0.25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29</v>
      </c>
      <c r="I3" s="20" t="s">
        <v>6</v>
      </c>
      <c r="J3" s="20" t="s">
        <v>30</v>
      </c>
      <c r="K3" s="20" t="s">
        <v>31</v>
      </c>
      <c r="L3" s="21"/>
      <c r="M3" s="22" t="s">
        <v>7</v>
      </c>
    </row>
    <row r="4" spans="1:13" s="1" customFormat="1" ht="18.899999999999999" customHeight="1" x14ac:dyDescent="0.25">
      <c r="A4" s="29">
        <v>1</v>
      </c>
      <c r="B4" s="30" t="s">
        <v>11</v>
      </c>
      <c r="C4" s="30" t="s">
        <v>12</v>
      </c>
      <c r="D4" s="24" t="s">
        <v>13</v>
      </c>
      <c r="E4" s="23" t="s">
        <v>4</v>
      </c>
      <c r="F4" s="24"/>
      <c r="G4" s="24"/>
      <c r="H4" s="31">
        <v>1000</v>
      </c>
      <c r="I4" s="32">
        <v>0</v>
      </c>
      <c r="J4" s="33">
        <f>H4*I4</f>
        <v>0</v>
      </c>
      <c r="K4" s="34">
        <f>J4*M4</f>
        <v>0</v>
      </c>
      <c r="L4" s="6"/>
      <c r="M4" s="35">
        <v>1.05</v>
      </c>
    </row>
    <row r="5" spans="1:13" ht="18.899999999999999" customHeight="1" x14ac:dyDescent="0.25">
      <c r="A5" s="29">
        <f t="shared" ref="A5:A10" si="0">A4+1</f>
        <v>2</v>
      </c>
      <c r="B5" s="36" t="s">
        <v>14</v>
      </c>
      <c r="C5" s="36" t="s">
        <v>15</v>
      </c>
      <c r="D5" s="37" t="s">
        <v>16</v>
      </c>
      <c r="E5" s="23" t="s">
        <v>4</v>
      </c>
      <c r="F5" s="24"/>
      <c r="G5" s="24"/>
      <c r="H5" s="38">
        <v>600</v>
      </c>
      <c r="I5" s="32">
        <v>0</v>
      </c>
      <c r="J5" s="33">
        <f t="shared" ref="J5:J17" si="1">H5*I5</f>
        <v>0</v>
      </c>
      <c r="K5" s="34">
        <f t="shared" ref="K5:K17" si="2">J5*M5</f>
        <v>0</v>
      </c>
      <c r="L5" s="6"/>
      <c r="M5" s="35">
        <v>1.05</v>
      </c>
    </row>
    <row r="6" spans="1:13" ht="18.899999999999999" customHeight="1" x14ac:dyDescent="0.25">
      <c r="A6" s="29">
        <f t="shared" si="0"/>
        <v>3</v>
      </c>
      <c r="B6" s="36" t="s">
        <v>14</v>
      </c>
      <c r="C6" s="36" t="s">
        <v>15</v>
      </c>
      <c r="D6" s="39" t="s">
        <v>17</v>
      </c>
      <c r="E6" s="23" t="s">
        <v>4</v>
      </c>
      <c r="F6" s="24"/>
      <c r="G6" s="24"/>
      <c r="H6" s="38">
        <v>5500</v>
      </c>
      <c r="I6" s="32">
        <v>0</v>
      </c>
      <c r="J6" s="33">
        <f t="shared" si="1"/>
        <v>0</v>
      </c>
      <c r="K6" s="34">
        <f t="shared" si="2"/>
        <v>0</v>
      </c>
      <c r="L6" s="6"/>
      <c r="M6" s="35">
        <v>1.05</v>
      </c>
    </row>
    <row r="7" spans="1:13" ht="18.899999999999999" customHeight="1" x14ac:dyDescent="0.25">
      <c r="A7" s="29">
        <f t="shared" si="0"/>
        <v>4</v>
      </c>
      <c r="B7" s="36" t="s">
        <v>14</v>
      </c>
      <c r="C7" s="36" t="s">
        <v>15</v>
      </c>
      <c r="D7" s="37" t="s">
        <v>18</v>
      </c>
      <c r="E7" s="23" t="s">
        <v>4</v>
      </c>
      <c r="F7" s="24"/>
      <c r="G7" s="24"/>
      <c r="H7" s="38">
        <v>400</v>
      </c>
      <c r="I7" s="32">
        <v>0</v>
      </c>
      <c r="J7" s="33">
        <f t="shared" si="1"/>
        <v>0</v>
      </c>
      <c r="K7" s="34">
        <f t="shared" si="2"/>
        <v>0</v>
      </c>
      <c r="L7" s="6"/>
      <c r="M7" s="35">
        <v>1.05</v>
      </c>
    </row>
    <row r="8" spans="1:13" ht="18.899999999999999" customHeight="1" x14ac:dyDescent="0.25">
      <c r="A8" s="29">
        <f t="shared" si="0"/>
        <v>5</v>
      </c>
      <c r="B8" s="36" t="s">
        <v>14</v>
      </c>
      <c r="C8" s="36" t="s">
        <v>15</v>
      </c>
      <c r="D8" s="37" t="s">
        <v>19</v>
      </c>
      <c r="E8" s="23" t="s">
        <v>4</v>
      </c>
      <c r="F8" s="24"/>
      <c r="G8" s="24"/>
      <c r="H8" s="38">
        <v>600</v>
      </c>
      <c r="I8" s="32">
        <v>0</v>
      </c>
      <c r="J8" s="33">
        <f t="shared" si="1"/>
        <v>0</v>
      </c>
      <c r="K8" s="34">
        <f t="shared" si="2"/>
        <v>0</v>
      </c>
      <c r="L8" s="6"/>
      <c r="M8" s="35">
        <v>1.05</v>
      </c>
    </row>
    <row r="9" spans="1:13" ht="18.899999999999999" customHeight="1" x14ac:dyDescent="0.25">
      <c r="A9" s="29">
        <f t="shared" si="0"/>
        <v>6</v>
      </c>
      <c r="B9" s="36" t="s">
        <v>14</v>
      </c>
      <c r="C9" s="36" t="s">
        <v>15</v>
      </c>
      <c r="D9" s="37" t="s">
        <v>20</v>
      </c>
      <c r="E9" s="23" t="s">
        <v>4</v>
      </c>
      <c r="F9" s="24"/>
      <c r="G9" s="24"/>
      <c r="H9" s="38">
        <v>800</v>
      </c>
      <c r="I9" s="32">
        <v>0</v>
      </c>
      <c r="J9" s="33">
        <f t="shared" si="1"/>
        <v>0</v>
      </c>
      <c r="K9" s="34">
        <f t="shared" si="2"/>
        <v>0</v>
      </c>
      <c r="L9" s="6"/>
      <c r="M9" s="35">
        <v>1.05</v>
      </c>
    </row>
    <row r="10" spans="1:13" ht="18.899999999999999" customHeight="1" x14ac:dyDescent="0.25">
      <c r="A10" s="29">
        <f t="shared" si="0"/>
        <v>7</v>
      </c>
      <c r="B10" s="36" t="s">
        <v>14</v>
      </c>
      <c r="C10" s="36" t="s">
        <v>15</v>
      </c>
      <c r="D10" s="37" t="s">
        <v>21</v>
      </c>
      <c r="E10" s="23" t="s">
        <v>4</v>
      </c>
      <c r="F10" s="24"/>
      <c r="G10" s="24"/>
      <c r="H10" s="38">
        <v>200</v>
      </c>
      <c r="I10" s="32">
        <v>0</v>
      </c>
      <c r="J10" s="33">
        <f t="shared" si="1"/>
        <v>0</v>
      </c>
      <c r="K10" s="34">
        <f t="shared" si="2"/>
        <v>0</v>
      </c>
      <c r="L10" s="6"/>
      <c r="M10" s="35">
        <v>1.05</v>
      </c>
    </row>
    <row r="11" spans="1:13" ht="18.899999999999999" customHeight="1" x14ac:dyDescent="0.25">
      <c r="A11" s="29">
        <v>8</v>
      </c>
      <c r="B11" s="36" t="s">
        <v>22</v>
      </c>
      <c r="C11" s="36" t="s">
        <v>23</v>
      </c>
      <c r="D11" s="37" t="s">
        <v>34</v>
      </c>
      <c r="E11" s="23" t="s">
        <v>4</v>
      </c>
      <c r="F11" s="24"/>
      <c r="G11" s="24"/>
      <c r="H11" s="38">
        <v>280</v>
      </c>
      <c r="I11" s="32">
        <v>0</v>
      </c>
      <c r="J11" s="33">
        <f t="shared" si="1"/>
        <v>0</v>
      </c>
      <c r="K11" s="34">
        <f t="shared" si="2"/>
        <v>0</v>
      </c>
      <c r="L11" s="6"/>
      <c r="M11" s="35">
        <v>1.05</v>
      </c>
    </row>
    <row r="12" spans="1:13" ht="18.899999999999999" customHeight="1" x14ac:dyDescent="0.25">
      <c r="A12" s="29">
        <v>9</v>
      </c>
      <c r="B12" s="36" t="s">
        <v>22</v>
      </c>
      <c r="C12" s="36" t="s">
        <v>23</v>
      </c>
      <c r="D12" s="37" t="s">
        <v>35</v>
      </c>
      <c r="E12" s="23" t="s">
        <v>4</v>
      </c>
      <c r="F12" s="24"/>
      <c r="G12" s="24"/>
      <c r="H12" s="38">
        <v>2200</v>
      </c>
      <c r="I12" s="32">
        <v>0</v>
      </c>
      <c r="J12" s="33">
        <f t="shared" si="1"/>
        <v>0</v>
      </c>
      <c r="K12" s="34">
        <f t="shared" si="2"/>
        <v>0</v>
      </c>
      <c r="L12" s="6"/>
      <c r="M12" s="35">
        <v>1.05</v>
      </c>
    </row>
    <row r="13" spans="1:13" ht="18.899999999999999" customHeight="1" x14ac:dyDescent="0.25">
      <c r="A13" s="29">
        <v>10</v>
      </c>
      <c r="B13" s="36" t="s">
        <v>22</v>
      </c>
      <c r="C13" s="36" t="s">
        <v>23</v>
      </c>
      <c r="D13" s="37" t="s">
        <v>24</v>
      </c>
      <c r="E13" s="23" t="s">
        <v>4</v>
      </c>
      <c r="F13" s="24"/>
      <c r="G13" s="24"/>
      <c r="H13" s="38">
        <v>700</v>
      </c>
      <c r="I13" s="32">
        <v>0</v>
      </c>
      <c r="J13" s="33">
        <f t="shared" si="1"/>
        <v>0</v>
      </c>
      <c r="K13" s="34">
        <f t="shared" si="2"/>
        <v>0</v>
      </c>
      <c r="L13" s="6"/>
      <c r="M13" s="35">
        <v>1.05</v>
      </c>
    </row>
    <row r="14" spans="1:13" ht="18.899999999999999" customHeight="1" x14ac:dyDescent="0.25">
      <c r="A14" s="29">
        <f>A13+1</f>
        <v>11</v>
      </c>
      <c r="B14" s="36" t="s">
        <v>22</v>
      </c>
      <c r="C14" s="36" t="s">
        <v>23</v>
      </c>
      <c r="D14" s="37" t="s">
        <v>25</v>
      </c>
      <c r="E14" s="23" t="s">
        <v>4</v>
      </c>
      <c r="F14" s="24"/>
      <c r="G14" s="24"/>
      <c r="H14" s="38">
        <v>3000</v>
      </c>
      <c r="I14" s="32">
        <v>0</v>
      </c>
      <c r="J14" s="33">
        <f t="shared" si="1"/>
        <v>0</v>
      </c>
      <c r="K14" s="34">
        <f t="shared" si="2"/>
        <v>0</v>
      </c>
      <c r="L14" s="6"/>
      <c r="M14" s="35">
        <v>1.05</v>
      </c>
    </row>
    <row r="15" spans="1:13" s="1" customFormat="1" ht="18.75" customHeight="1" x14ac:dyDescent="0.25">
      <c r="A15" s="29">
        <f>A14+1</f>
        <v>12</v>
      </c>
      <c r="B15" s="36" t="s">
        <v>22</v>
      </c>
      <c r="C15" s="36" t="s">
        <v>23</v>
      </c>
      <c r="D15" s="37" t="s">
        <v>26</v>
      </c>
      <c r="E15" s="23" t="s">
        <v>4</v>
      </c>
      <c r="F15" s="25"/>
      <c r="G15" s="25"/>
      <c r="H15" s="38">
        <v>350</v>
      </c>
      <c r="I15" s="32">
        <v>0</v>
      </c>
      <c r="J15" s="33">
        <f t="shared" si="1"/>
        <v>0</v>
      </c>
      <c r="K15" s="34">
        <f t="shared" si="2"/>
        <v>0</v>
      </c>
      <c r="L15" s="6"/>
      <c r="M15" s="35">
        <v>1.05</v>
      </c>
    </row>
    <row r="16" spans="1:13" s="1" customFormat="1" ht="18.75" customHeight="1" x14ac:dyDescent="0.25">
      <c r="A16" s="29">
        <f>A15+1</f>
        <v>13</v>
      </c>
      <c r="B16" s="40" t="s">
        <v>22</v>
      </c>
      <c r="C16" s="40" t="s">
        <v>23</v>
      </c>
      <c r="D16" s="23" t="s">
        <v>27</v>
      </c>
      <c r="E16" s="26" t="s">
        <v>4</v>
      </c>
      <c r="F16" s="27"/>
      <c r="G16" s="27"/>
      <c r="H16" s="41">
        <v>150</v>
      </c>
      <c r="I16" s="32">
        <v>0</v>
      </c>
      <c r="J16" s="33">
        <f t="shared" si="1"/>
        <v>0</v>
      </c>
      <c r="K16" s="34">
        <f t="shared" si="2"/>
        <v>0</v>
      </c>
      <c r="L16" s="6"/>
      <c r="M16" s="35">
        <v>1.05</v>
      </c>
    </row>
    <row r="17" spans="1:13" ht="15" customHeight="1" x14ac:dyDescent="0.25">
      <c r="A17" s="29">
        <v>14</v>
      </c>
      <c r="B17" s="42" t="s">
        <v>38</v>
      </c>
      <c r="C17" s="42" t="s">
        <v>36</v>
      </c>
      <c r="D17" s="27" t="s">
        <v>37</v>
      </c>
      <c r="E17" s="27" t="s">
        <v>4</v>
      </c>
      <c r="F17" s="27"/>
      <c r="G17" s="27"/>
      <c r="H17" s="43">
        <v>4800</v>
      </c>
      <c r="I17" s="32">
        <v>0</v>
      </c>
      <c r="J17" s="33">
        <f t="shared" si="1"/>
        <v>0</v>
      </c>
      <c r="K17" s="34">
        <f t="shared" si="2"/>
        <v>0</v>
      </c>
      <c r="L17" s="6"/>
      <c r="M17" s="35">
        <v>1.05</v>
      </c>
    </row>
    <row r="18" spans="1:13" ht="15.75" customHeight="1" x14ac:dyDescent="0.25">
      <c r="A18" s="28"/>
      <c r="B18" s="14"/>
      <c r="C18" s="14"/>
      <c r="D18" s="8"/>
      <c r="E18" s="9"/>
      <c r="F18" s="9"/>
      <c r="G18" s="9" t="s">
        <v>32</v>
      </c>
      <c r="H18" s="10"/>
      <c r="I18" s="11"/>
      <c r="J18" s="44">
        <f>SUM(J4:J17)</f>
        <v>0</v>
      </c>
      <c r="K18" s="44">
        <f>SUM(K4:K17)</f>
        <v>0</v>
      </c>
      <c r="L18" s="5"/>
      <c r="M18" s="5"/>
    </row>
    <row r="19" spans="1:13" ht="15.75" customHeight="1" x14ac:dyDescent="0.25">
      <c r="A19" s="28"/>
      <c r="B19" s="14"/>
      <c r="C19" s="14"/>
      <c r="D19" s="8"/>
      <c r="E19" s="9"/>
      <c r="F19" s="9"/>
      <c r="G19" s="9" t="s">
        <v>33</v>
      </c>
      <c r="H19" s="10"/>
      <c r="I19" s="11"/>
      <c r="J19" s="33">
        <f>J18*2</f>
        <v>0</v>
      </c>
      <c r="K19" s="27">
        <f>K18*2</f>
        <v>0</v>
      </c>
      <c r="L19" s="5"/>
      <c r="M19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2016-12-19T10:47:14Z</cp:lastPrinted>
  <dcterms:created xsi:type="dcterms:W3CDTF">2015-02-11T11:46:42Z</dcterms:created>
  <dcterms:modified xsi:type="dcterms:W3CDTF">2017-02-01T11:06:33Z</dcterms:modified>
</cp:coreProperties>
</file>